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DE ALIMENTAÇÃO ESCOLAR - 2 - 2021\"/>
    </mc:Choice>
  </mc:AlternateContent>
  <bookViews>
    <workbookView xWindow="0" yWindow="0" windowWidth="28800" windowHeight="123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6" i="1" l="1"/>
  <c r="L71" i="1"/>
  <c r="L66" i="1"/>
  <c r="L61" i="1"/>
  <c r="L56" i="1"/>
  <c r="L51" i="1"/>
  <c r="L46" i="1"/>
  <c r="L41" i="1"/>
  <c r="L36" i="1"/>
  <c r="L31" i="1"/>
  <c r="L26" i="1"/>
  <c r="L21" i="1"/>
  <c r="L16" i="1"/>
</calcChain>
</file>

<file path=xl/sharedStrings.xml><?xml version="1.0" encoding="utf-8"?>
<sst xmlns="http://schemas.openxmlformats.org/spreadsheetml/2006/main" count="94" uniqueCount="66">
  <si>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</si>
  <si>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TABELA ORÇAMENTO DE MERCADO</t>
  </si>
  <si>
    <t>OBRA/SERVIÇO: CONSTRUÇÃO DO DEPARTAMENTO DE ALIMENTAÇÃO ESCOLAR</t>
  </si>
  <si>
    <t>LOCAL: RUA CARLOS VEDOVATO, Nº291, BAIRRO: CENTRO</t>
  </si>
  <si>
    <t>ITEM</t>
  </si>
  <si>
    <t>SERVIÇOS</t>
  </si>
  <si>
    <t>EMPRESA</t>
  </si>
  <si>
    <t>VALOR R$</t>
  </si>
  <si>
    <t>4.4</t>
  </si>
  <si>
    <t>Fornecimento e montagem de estrutura metálica para cobertura da garagem contendo 3 (três) vigas treliçadas de 50x10x870cm, em viga U 100x40 e 93x30 na chapa 14, travamento em viga U 100x40 na chapa 14 - incluso pintura fundo primer cor cinza. (Conforme Projeto).</t>
  </si>
  <si>
    <t>D. A. MENEGHETI ME, Franca/SP, Tel. (16) 3722-8288</t>
  </si>
  <si>
    <t>LEÃO SERRALHERIA, Rifaina/SP, Tel. (16) 99156-5814</t>
  </si>
  <si>
    <t>ARTE SERRALHERIA, Rifaina/SP, Tel. (16) 99171-5510</t>
  </si>
  <si>
    <t>MEDIANA 4.4</t>
  </si>
  <si>
    <t>6.2</t>
  </si>
  <si>
    <t>P6 - Porta de vidro temperado 10mm, incolor, perfil em alumínio natural fosco, 01 folha corre atrás da parede, incluso trilhos, roldanas e fechadura específicos para instalação – 1,50x2,10m</t>
  </si>
  <si>
    <t>HIPERVIDRO COM. DE VIDROS LTDA, Ribeirão Preto/SP, Tel: (16) 3607-1222</t>
  </si>
  <si>
    <t>Artesanal Vidros, Ribeirão Preto/SP, Tel: (016)3969-1663 / (016)3628-1292</t>
  </si>
  <si>
    <t>VIDRAÇARIA REDESERT, Sertãozinho/SP, Tel: (16) 3521-8621</t>
  </si>
  <si>
    <t>MEDIANA 6.2</t>
  </si>
  <si>
    <t>6.7</t>
  </si>
  <si>
    <t>J1 - Janela basculante de  vidro temperado 8mm, incolor, perfil em alumínio natural branco, 01 folha báscula com auxilio de correntinha - 1,00x0,80m</t>
  </si>
  <si>
    <t>MEDIANA 6.7</t>
  </si>
  <si>
    <t>6.8</t>
  </si>
  <si>
    <t>J2 - Janela basculante de  vidro temperado 8mm, incolor, perfil em alumínio natural branco, 01 folha báscula com auxilio de correntinha - 2,00x0,60m</t>
  </si>
  <si>
    <t>MEDIANA 6.8</t>
  </si>
  <si>
    <t>6.9</t>
  </si>
  <si>
    <t>J3 - Janela basculante de  vidro temperado 8mm, incolor, perfil em alumínio natural branco, 01 folha báscula com auxilio de correntinha - 1,50x0,60m</t>
  </si>
  <si>
    <t>MEDIANA 6.9</t>
  </si>
  <si>
    <t>6.10</t>
  </si>
  <si>
    <t>J4 - Vidro temperado 08mm, incolor, perfil em alumínio natural Fosco, 01 vidro fixo com auxilio de perfil tipo “U” – 3,00x1,00m</t>
  </si>
  <si>
    <t>MEDIANA 6.10</t>
  </si>
  <si>
    <t>6.11</t>
  </si>
  <si>
    <t>J5 -  Janela de vidro temperado 8mm, incolor, perfil em alumínio Natural fosco, 01 fixo e 01 corre, incluso trilhos, roldanas e fechadura específicos para instalação – 2,00x1,00m</t>
  </si>
  <si>
    <t>MEDIANA 6.11</t>
  </si>
  <si>
    <t>6.12</t>
  </si>
  <si>
    <t>J6 -  Janela de vidro temperado 8mm, incolor, perfil em alumínio Natural fosco, 01 fixo e 01 corre, incluso trilhos, roldanas e fechadura específicos para instalação – 1,50x1,00m</t>
  </si>
  <si>
    <t>MEDIANA 6.12</t>
  </si>
  <si>
    <t>6.3</t>
  </si>
  <si>
    <t>P8 - Porta de vidro temperado 10mm, incolor, perfil em alumínio natural fosco, 01 folha corre atrás da parede, incluso trilhos, roldanas e fechadura específicos para instalação – 2,00x2,10m</t>
  </si>
  <si>
    <t>MEDIANA 6.3</t>
  </si>
  <si>
    <t>6.4</t>
  </si>
  <si>
    <t>Fornecimento e montagem de Grade metálica fixa com dimensões de 5,65 x 2,50m e um portão metálico de abrir em 1 (uma) folha com dimensões de 1,00 x 2,50m, ambos em metalon 30x20 chapa 16, com 4 (quatro) travamento em metalon 50x30 chapa 16 e 2 (dois) pilares de sustentação em metalon 100x100 chapa 14 - incluso fechadura e pintura fundo primer cor cinza. (Conforme Projeto).</t>
  </si>
  <si>
    <t>Leão Serralheria, Rifaina/SP Tel. (16) 99156-5814</t>
  </si>
  <si>
    <t>MEDIANA 6.4</t>
  </si>
  <si>
    <t>6.5</t>
  </si>
  <si>
    <t>Fornecimento e montagem de Portão metálico de entrada da garagem com dimensões 6,00x2,50m de abrir em 2 (duas) folhas na chapa 16, requadro em tubo 50x30 chapa 16, travamento em barra chata ¼” chapa 16, incluso fechadura, trinco e pintura fundo primer cor cinza. (Conforme Projeto).</t>
  </si>
  <si>
    <t>MEDIANA 6.5</t>
  </si>
  <si>
    <t>6.6</t>
  </si>
  <si>
    <t>Fornecimento e montagem de Portão metálico social da entrada principal com dimensões 1,00x2,50m de abrir em 1 (uma) folha na chapa 16, requadro em tubo 50x30 chapa 16, travamento em barra chata ¼” chapa 16, incluso fechadura e pintura fundo primer cor cinza. (Conforme Projeto)</t>
  </si>
  <si>
    <t>F &amp; F CONSTRUCOES, Rifaina/SP, Tel. (16) 99218-6689</t>
  </si>
  <si>
    <t>MEDIANA 6.6</t>
  </si>
  <si>
    <t>9.1.7</t>
  </si>
  <si>
    <t>PEDRAO PVC MATERIAIS PARA CONST. LTDA, Sertãozinho/SP, Tel: (16) 3475-9090</t>
  </si>
  <si>
    <t>CASA RARA, Sertãozinho/SP, Tel: (016) 3513-1850</t>
  </si>
  <si>
    <t>Calura Casa e Construção, Ribeirão Preto/SP, Tel: (16) 3902-1414</t>
  </si>
  <si>
    <t>MEDIANA 9.1.7</t>
  </si>
  <si>
    <t>_________________________</t>
  </si>
  <si>
    <t>____________________________________</t>
  </si>
  <si>
    <t>HUGO CÉSAR LOURENÇO</t>
  </si>
  <si>
    <t>ANGELA CAROLINA DORASCENZI</t>
  </si>
  <si>
    <t>PREFEITO MUNICIPAL</t>
  </si>
  <si>
    <t>ARQUITETA E URBANISTA -CAU:A34659-4</t>
  </si>
  <si>
    <t xml:space="preserve"> RRT nº 9038258</t>
  </si>
  <si>
    <t>MUNICÍPIO: RIFAINA    ESTADO: SÃO PAULO                                                                                                                 Data: 22/04/2021</t>
  </si>
  <si>
    <t>Torneira de mesa para lavatorio com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</si>
</sst>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7" fillId="3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right"/>
    </xf>
    <xf numFmtId="0" fontId="9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8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/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4" fontId="7" fillId="0" borderId="15" xfId="1" applyFont="1" applyBorder="1"/>
    <xf numFmtId="44" fontId="7" fillId="3" borderId="15" xfId="1" applyFont="1" applyFill="1" applyBorder="1"/>
    <xf numFmtId="44" fontId="8" fillId="0" borderId="15" xfId="1" applyFont="1" applyBorder="1"/>
    <xf numFmtId="44" fontId="8" fillId="0" borderId="20" xfId="1" applyFont="1" applyBorder="1"/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8" fillId="0" borderId="22" xfId="0" applyFont="1" applyBorder="1" applyAlignment="1">
      <alignment horizontal="right"/>
    </xf>
    <xf numFmtId="44" fontId="8" fillId="0" borderId="25" xfId="1" applyFont="1" applyBorder="1"/>
    <xf numFmtId="0" fontId="7" fillId="3" borderId="26" xfId="0" applyFont="1" applyFill="1" applyBorder="1" applyAlignment="1">
      <alignment horizontal="center" vertical="center"/>
    </xf>
    <xf numFmtId="44" fontId="8" fillId="0" borderId="27" xfId="1" applyFont="1" applyBorder="1"/>
    <xf numFmtId="0" fontId="7" fillId="0" borderId="27" xfId="0" applyFont="1" applyBorder="1" applyAlignment="1"/>
    <xf numFmtId="0" fontId="7" fillId="0" borderId="27" xfId="0" applyFont="1" applyBorder="1" applyAlignment="1">
      <alignment vertical="center"/>
    </xf>
    <xf numFmtId="0" fontId="9" fillId="0" borderId="27" xfId="0" applyFont="1" applyBorder="1"/>
    <xf numFmtId="0" fontId="9" fillId="0" borderId="7" xfId="0" applyFont="1" applyBorder="1"/>
    <xf numFmtId="0" fontId="9" fillId="0" borderId="8" xfId="0" applyFont="1" applyBorder="1"/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0" borderId="9" xfId="0" applyFont="1" applyBorder="1"/>
    <xf numFmtId="0" fontId="7" fillId="2" borderId="1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/>
    </xf>
    <xf numFmtId="0" fontId="8" fillId="0" borderId="19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7" fillId="2" borderId="1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161925</xdr:rowOff>
    </xdr:from>
    <xdr:to>
      <xdr:col>2</xdr:col>
      <xdr:colOff>447675</xdr:colOff>
      <xdr:row>6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1525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55" workbookViewId="0">
      <selection activeCell="N74" sqref="N74"/>
    </sheetView>
  </sheetViews>
  <sheetFormatPr defaultRowHeight="15" x14ac:dyDescent="0.25"/>
  <cols>
    <col min="1" max="1" width="6.42578125" customWidth="1"/>
    <col min="4" max="6" width="9.140625" customWidth="1"/>
    <col min="7" max="7" width="5.28515625" customWidth="1"/>
    <col min="11" max="11" width="39" customWidth="1"/>
    <col min="12" max="12" width="11.140625" customWidth="1"/>
  </cols>
  <sheetData>
    <row r="1" spans="1:12" x14ac:dyDescent="0.25">
      <c r="A1" s="44"/>
      <c r="B1" s="45"/>
      <c r="C1" s="46"/>
      <c r="D1" s="53" t="s">
        <v>0</v>
      </c>
      <c r="E1" s="54"/>
      <c r="F1" s="54"/>
      <c r="G1" s="54"/>
      <c r="H1" s="54"/>
      <c r="I1" s="54"/>
      <c r="J1" s="54"/>
      <c r="K1" s="54"/>
      <c r="L1" s="55"/>
    </row>
    <row r="2" spans="1:12" x14ac:dyDescent="0.25">
      <c r="A2" s="47"/>
      <c r="B2" s="48"/>
      <c r="C2" s="49"/>
      <c r="D2" s="56"/>
      <c r="E2" s="57"/>
      <c r="F2" s="57"/>
      <c r="G2" s="57"/>
      <c r="H2" s="57"/>
      <c r="I2" s="57"/>
      <c r="J2" s="57"/>
      <c r="K2" s="57"/>
      <c r="L2" s="58"/>
    </row>
    <row r="3" spans="1:12" x14ac:dyDescent="0.25">
      <c r="A3" s="47"/>
      <c r="B3" s="48"/>
      <c r="C3" s="49"/>
      <c r="D3" s="56"/>
      <c r="E3" s="57"/>
      <c r="F3" s="57"/>
      <c r="G3" s="57"/>
      <c r="H3" s="57"/>
      <c r="I3" s="57"/>
      <c r="J3" s="57"/>
      <c r="K3" s="57"/>
      <c r="L3" s="58"/>
    </row>
    <row r="4" spans="1:12" x14ac:dyDescent="0.25">
      <c r="A4" s="47"/>
      <c r="B4" s="48"/>
      <c r="C4" s="49"/>
      <c r="D4" s="56"/>
      <c r="E4" s="57"/>
      <c r="F4" s="57"/>
      <c r="G4" s="57"/>
      <c r="H4" s="57"/>
      <c r="I4" s="57"/>
      <c r="J4" s="57"/>
      <c r="K4" s="57"/>
      <c r="L4" s="58"/>
    </row>
    <row r="5" spans="1:12" x14ac:dyDescent="0.25">
      <c r="A5" s="47"/>
      <c r="B5" s="48"/>
      <c r="C5" s="49"/>
      <c r="D5" s="56"/>
      <c r="E5" s="57"/>
      <c r="F5" s="57"/>
      <c r="G5" s="57"/>
      <c r="H5" s="57"/>
      <c r="I5" s="57"/>
      <c r="J5" s="57"/>
      <c r="K5" s="57"/>
      <c r="L5" s="58"/>
    </row>
    <row r="6" spans="1:12" x14ac:dyDescent="0.25">
      <c r="A6" s="47"/>
      <c r="B6" s="48"/>
      <c r="C6" s="49"/>
      <c r="D6" s="56"/>
      <c r="E6" s="57"/>
      <c r="F6" s="57"/>
      <c r="G6" s="57"/>
      <c r="H6" s="57"/>
      <c r="I6" s="57"/>
      <c r="J6" s="57"/>
      <c r="K6" s="57"/>
      <c r="L6" s="58"/>
    </row>
    <row r="7" spans="1:12" x14ac:dyDescent="0.25">
      <c r="A7" s="50"/>
      <c r="B7" s="51"/>
      <c r="C7" s="52"/>
      <c r="D7" s="59"/>
      <c r="E7" s="60"/>
      <c r="F7" s="60"/>
      <c r="G7" s="60"/>
      <c r="H7" s="60"/>
      <c r="I7" s="60"/>
      <c r="J7" s="60"/>
      <c r="K7" s="60"/>
      <c r="L7" s="61"/>
    </row>
    <row r="8" spans="1:12" ht="15.75" x14ac:dyDescent="0.25">
      <c r="A8" s="62" t="s">
        <v>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4"/>
    </row>
    <row r="9" spans="1:12" x14ac:dyDescent="0.25">
      <c r="A9" s="65" t="s">
        <v>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7"/>
    </row>
    <row r="10" spans="1:12" x14ac:dyDescent="0.25">
      <c r="A10" s="65" t="s">
        <v>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7"/>
    </row>
    <row r="11" spans="1:12" ht="15.75" thickBot="1" x14ac:dyDescent="0.3">
      <c r="A11" s="68" t="s">
        <v>64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0"/>
    </row>
    <row r="12" spans="1:12" x14ac:dyDescent="0.25">
      <c r="A12" s="10" t="s">
        <v>4</v>
      </c>
      <c r="B12" s="42" t="s">
        <v>5</v>
      </c>
      <c r="C12" s="42"/>
      <c r="D12" s="42"/>
      <c r="E12" s="42"/>
      <c r="F12" s="42"/>
      <c r="G12" s="42"/>
      <c r="H12" s="42" t="s">
        <v>6</v>
      </c>
      <c r="I12" s="42"/>
      <c r="J12" s="42"/>
      <c r="K12" s="42"/>
      <c r="L12" s="11" t="s">
        <v>7</v>
      </c>
    </row>
    <row r="13" spans="1:12" x14ac:dyDescent="0.25">
      <c r="A13" s="35" t="s">
        <v>8</v>
      </c>
      <c r="B13" s="37" t="s">
        <v>9</v>
      </c>
      <c r="C13" s="37"/>
      <c r="D13" s="37"/>
      <c r="E13" s="37"/>
      <c r="F13" s="37"/>
      <c r="G13" s="37"/>
      <c r="H13" s="39" t="s">
        <v>10</v>
      </c>
      <c r="I13" s="39"/>
      <c r="J13" s="39"/>
      <c r="K13" s="39"/>
      <c r="L13" s="12">
        <v>12900.32</v>
      </c>
    </row>
    <row r="14" spans="1:12" x14ac:dyDescent="0.25">
      <c r="A14" s="35"/>
      <c r="B14" s="37"/>
      <c r="C14" s="37"/>
      <c r="D14" s="37"/>
      <c r="E14" s="37"/>
      <c r="F14" s="37"/>
      <c r="G14" s="37"/>
      <c r="H14" s="43" t="s">
        <v>11</v>
      </c>
      <c r="I14" s="43"/>
      <c r="J14" s="43"/>
      <c r="K14" s="43"/>
      <c r="L14" s="13">
        <v>5730</v>
      </c>
    </row>
    <row r="15" spans="1:12" x14ac:dyDescent="0.25">
      <c r="A15" s="35"/>
      <c r="B15" s="37"/>
      <c r="C15" s="37"/>
      <c r="D15" s="37"/>
      <c r="E15" s="37"/>
      <c r="F15" s="37"/>
      <c r="G15" s="37"/>
      <c r="H15" s="43" t="s">
        <v>12</v>
      </c>
      <c r="I15" s="43"/>
      <c r="J15" s="43"/>
      <c r="K15" s="43"/>
      <c r="L15" s="13">
        <v>8500</v>
      </c>
    </row>
    <row r="16" spans="1:12" x14ac:dyDescent="0.25">
      <c r="A16" s="35"/>
      <c r="B16" s="37"/>
      <c r="C16" s="37"/>
      <c r="D16" s="37"/>
      <c r="E16" s="37"/>
      <c r="F16" s="37"/>
      <c r="G16" s="37"/>
      <c r="H16" s="41" t="s">
        <v>13</v>
      </c>
      <c r="I16" s="41"/>
      <c r="J16" s="41"/>
      <c r="K16" s="41"/>
      <c r="L16" s="14">
        <f>MEDIAN(L13:L15)</f>
        <v>8500</v>
      </c>
    </row>
    <row r="17" spans="1:12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x14ac:dyDescent="0.25">
      <c r="A18" s="35" t="s">
        <v>14</v>
      </c>
      <c r="B18" s="37" t="s">
        <v>15</v>
      </c>
      <c r="C18" s="37"/>
      <c r="D18" s="37"/>
      <c r="E18" s="37"/>
      <c r="F18" s="37"/>
      <c r="G18" s="37"/>
      <c r="H18" s="39" t="s">
        <v>16</v>
      </c>
      <c r="I18" s="39"/>
      <c r="J18" s="39"/>
      <c r="K18" s="39"/>
      <c r="L18" s="13">
        <v>2365</v>
      </c>
    </row>
    <row r="19" spans="1:12" x14ac:dyDescent="0.25">
      <c r="A19" s="35"/>
      <c r="B19" s="37"/>
      <c r="C19" s="37"/>
      <c r="D19" s="37"/>
      <c r="E19" s="37"/>
      <c r="F19" s="37"/>
      <c r="G19" s="37"/>
      <c r="H19" s="39" t="s">
        <v>17</v>
      </c>
      <c r="I19" s="39"/>
      <c r="J19" s="39"/>
      <c r="K19" s="39"/>
      <c r="L19" s="13">
        <v>1379.06</v>
      </c>
    </row>
    <row r="20" spans="1:12" x14ac:dyDescent="0.25">
      <c r="A20" s="35"/>
      <c r="B20" s="37"/>
      <c r="C20" s="37"/>
      <c r="D20" s="37"/>
      <c r="E20" s="37"/>
      <c r="F20" s="37"/>
      <c r="G20" s="37"/>
      <c r="H20" s="39" t="s">
        <v>18</v>
      </c>
      <c r="I20" s="39"/>
      <c r="J20" s="39"/>
      <c r="K20" s="39"/>
      <c r="L20" s="13">
        <v>1540.95</v>
      </c>
    </row>
    <row r="21" spans="1:12" x14ac:dyDescent="0.25">
      <c r="A21" s="35"/>
      <c r="B21" s="37"/>
      <c r="C21" s="37"/>
      <c r="D21" s="37"/>
      <c r="E21" s="37"/>
      <c r="F21" s="37"/>
      <c r="G21" s="37"/>
      <c r="H21" s="41" t="s">
        <v>19</v>
      </c>
      <c r="I21" s="41"/>
      <c r="J21" s="41"/>
      <c r="K21" s="41"/>
      <c r="L21" s="14">
        <f>MEDIAN(L18:L20)</f>
        <v>1540.95</v>
      </c>
    </row>
    <row r="22" spans="1:12" x14ac:dyDescent="0.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2" x14ac:dyDescent="0.25">
      <c r="A23" s="35" t="s">
        <v>20</v>
      </c>
      <c r="B23" s="37" t="s">
        <v>21</v>
      </c>
      <c r="C23" s="37"/>
      <c r="D23" s="37"/>
      <c r="E23" s="37"/>
      <c r="F23" s="37"/>
      <c r="G23" s="37"/>
      <c r="H23" s="39" t="s">
        <v>16</v>
      </c>
      <c r="I23" s="39"/>
      <c r="J23" s="39"/>
      <c r="K23" s="39"/>
      <c r="L23" s="13">
        <v>600</v>
      </c>
    </row>
    <row r="24" spans="1:12" x14ac:dyDescent="0.25">
      <c r="A24" s="35"/>
      <c r="B24" s="37"/>
      <c r="C24" s="37"/>
      <c r="D24" s="37"/>
      <c r="E24" s="37"/>
      <c r="F24" s="37"/>
      <c r="G24" s="37"/>
      <c r="H24" s="39" t="s">
        <v>17</v>
      </c>
      <c r="I24" s="39"/>
      <c r="J24" s="39"/>
      <c r="K24" s="39"/>
      <c r="L24" s="13">
        <v>403.62</v>
      </c>
    </row>
    <row r="25" spans="1:12" x14ac:dyDescent="0.25">
      <c r="A25" s="35"/>
      <c r="B25" s="37"/>
      <c r="C25" s="37"/>
      <c r="D25" s="37"/>
      <c r="E25" s="37"/>
      <c r="F25" s="37"/>
      <c r="G25" s="37"/>
      <c r="H25" s="39" t="s">
        <v>18</v>
      </c>
      <c r="I25" s="39"/>
      <c r="J25" s="39"/>
      <c r="K25" s="39"/>
      <c r="L25" s="13">
        <v>357.4</v>
      </c>
    </row>
    <row r="26" spans="1:12" x14ac:dyDescent="0.25">
      <c r="A26" s="35"/>
      <c r="B26" s="37"/>
      <c r="C26" s="37"/>
      <c r="D26" s="37"/>
      <c r="E26" s="37"/>
      <c r="F26" s="37"/>
      <c r="G26" s="37"/>
      <c r="H26" s="41" t="s">
        <v>22</v>
      </c>
      <c r="I26" s="41"/>
      <c r="J26" s="41"/>
      <c r="K26" s="41"/>
      <c r="L26" s="14">
        <f>MEDIAN(L23:L25)</f>
        <v>403.62</v>
      </c>
    </row>
    <row r="27" spans="1:12" x14ac:dyDescent="0.25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x14ac:dyDescent="0.25">
      <c r="A28" s="35" t="s">
        <v>23</v>
      </c>
      <c r="B28" s="37" t="s">
        <v>24</v>
      </c>
      <c r="C28" s="37"/>
      <c r="D28" s="37"/>
      <c r="E28" s="37"/>
      <c r="F28" s="37"/>
      <c r="G28" s="37"/>
      <c r="H28" s="39" t="s">
        <v>16</v>
      </c>
      <c r="I28" s="39"/>
      <c r="J28" s="39"/>
      <c r="K28" s="39"/>
      <c r="L28" s="13">
        <v>1280</v>
      </c>
    </row>
    <row r="29" spans="1:12" x14ac:dyDescent="0.25">
      <c r="A29" s="35"/>
      <c r="B29" s="37"/>
      <c r="C29" s="37"/>
      <c r="D29" s="37"/>
      <c r="E29" s="37"/>
      <c r="F29" s="37"/>
      <c r="G29" s="37"/>
      <c r="H29" s="39" t="s">
        <v>17</v>
      </c>
      <c r="I29" s="39"/>
      <c r="J29" s="39"/>
      <c r="K29" s="39"/>
      <c r="L29" s="13">
        <v>605.42999999999995</v>
      </c>
    </row>
    <row r="30" spans="1:12" x14ac:dyDescent="0.25">
      <c r="A30" s="35"/>
      <c r="B30" s="37"/>
      <c r="C30" s="37"/>
      <c r="D30" s="37"/>
      <c r="E30" s="37"/>
      <c r="F30" s="37"/>
      <c r="G30" s="37"/>
      <c r="H30" s="39" t="s">
        <v>18</v>
      </c>
      <c r="I30" s="39"/>
      <c r="J30" s="39"/>
      <c r="K30" s="39"/>
      <c r="L30" s="13">
        <v>602.61</v>
      </c>
    </row>
    <row r="31" spans="1:12" x14ac:dyDescent="0.25">
      <c r="A31" s="35"/>
      <c r="B31" s="37"/>
      <c r="C31" s="37"/>
      <c r="D31" s="37"/>
      <c r="E31" s="37"/>
      <c r="F31" s="37"/>
      <c r="G31" s="37"/>
      <c r="H31" s="41" t="s">
        <v>25</v>
      </c>
      <c r="I31" s="41"/>
      <c r="J31" s="41"/>
      <c r="K31" s="41"/>
      <c r="L31" s="14">
        <f>MEDIAN(L28:L30)</f>
        <v>605.42999999999995</v>
      </c>
    </row>
    <row r="32" spans="1:12" x14ac:dyDescent="0.2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2"/>
    </row>
    <row r="33" spans="1:12" x14ac:dyDescent="0.25">
      <c r="A33" s="35" t="s">
        <v>26</v>
      </c>
      <c r="B33" s="37" t="s">
        <v>27</v>
      </c>
      <c r="C33" s="37"/>
      <c r="D33" s="37"/>
      <c r="E33" s="37"/>
      <c r="F33" s="37"/>
      <c r="G33" s="37"/>
      <c r="H33" s="39" t="s">
        <v>16</v>
      </c>
      <c r="I33" s="39"/>
      <c r="J33" s="39"/>
      <c r="K33" s="39"/>
      <c r="L33" s="13">
        <v>1220</v>
      </c>
    </row>
    <row r="34" spans="1:12" x14ac:dyDescent="0.25">
      <c r="A34" s="35"/>
      <c r="B34" s="37"/>
      <c r="C34" s="37"/>
      <c r="D34" s="37"/>
      <c r="E34" s="37"/>
      <c r="F34" s="37"/>
      <c r="G34" s="37"/>
      <c r="H34" s="39" t="s">
        <v>17</v>
      </c>
      <c r="I34" s="39"/>
      <c r="J34" s="39"/>
      <c r="K34" s="39"/>
      <c r="L34" s="13">
        <v>528.89</v>
      </c>
    </row>
    <row r="35" spans="1:12" x14ac:dyDescent="0.25">
      <c r="A35" s="35"/>
      <c r="B35" s="37"/>
      <c r="C35" s="37"/>
      <c r="D35" s="37"/>
      <c r="E35" s="37"/>
      <c r="F35" s="37"/>
      <c r="G35" s="37"/>
      <c r="H35" s="39" t="s">
        <v>18</v>
      </c>
      <c r="I35" s="39"/>
      <c r="J35" s="39"/>
      <c r="K35" s="39"/>
      <c r="L35" s="13">
        <v>515.96</v>
      </c>
    </row>
    <row r="36" spans="1:12" x14ac:dyDescent="0.25">
      <c r="A36" s="35"/>
      <c r="B36" s="37"/>
      <c r="C36" s="37"/>
      <c r="D36" s="37"/>
      <c r="E36" s="37"/>
      <c r="F36" s="37"/>
      <c r="G36" s="37"/>
      <c r="H36" s="41" t="s">
        <v>28</v>
      </c>
      <c r="I36" s="41"/>
      <c r="J36" s="41"/>
      <c r="K36" s="41"/>
      <c r="L36" s="14">
        <f>MEDIAN(L33:L35)</f>
        <v>528.89</v>
      </c>
    </row>
    <row r="37" spans="1:12" x14ac:dyDescent="0.25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2"/>
    </row>
    <row r="38" spans="1:12" x14ac:dyDescent="0.25">
      <c r="A38" s="35" t="s">
        <v>29</v>
      </c>
      <c r="B38" s="37" t="s">
        <v>30</v>
      </c>
      <c r="C38" s="37"/>
      <c r="D38" s="37"/>
      <c r="E38" s="37"/>
      <c r="F38" s="37"/>
      <c r="G38" s="37"/>
      <c r="H38" s="39" t="s">
        <v>16</v>
      </c>
      <c r="I38" s="39"/>
      <c r="J38" s="39"/>
      <c r="K38" s="39"/>
      <c r="L38" s="13">
        <v>965</v>
      </c>
    </row>
    <row r="39" spans="1:12" x14ac:dyDescent="0.25">
      <c r="A39" s="35"/>
      <c r="B39" s="37"/>
      <c r="C39" s="37"/>
      <c r="D39" s="37"/>
      <c r="E39" s="37"/>
      <c r="F39" s="37"/>
      <c r="G39" s="37"/>
      <c r="H39" s="39" t="s">
        <v>17</v>
      </c>
      <c r="I39" s="39"/>
      <c r="J39" s="39"/>
      <c r="K39" s="39"/>
      <c r="L39" s="13">
        <v>891.45</v>
      </c>
    </row>
    <row r="40" spans="1:12" x14ac:dyDescent="0.25">
      <c r="A40" s="35"/>
      <c r="B40" s="37"/>
      <c r="C40" s="37"/>
      <c r="D40" s="37"/>
      <c r="E40" s="37"/>
      <c r="F40" s="37"/>
      <c r="G40" s="37"/>
      <c r="H40" s="39" t="s">
        <v>18</v>
      </c>
      <c r="I40" s="39"/>
      <c r="J40" s="39"/>
      <c r="K40" s="39"/>
      <c r="L40" s="13">
        <v>622.22</v>
      </c>
    </row>
    <row r="41" spans="1:12" x14ac:dyDescent="0.25">
      <c r="A41" s="35"/>
      <c r="B41" s="37"/>
      <c r="C41" s="37"/>
      <c r="D41" s="37"/>
      <c r="E41" s="37"/>
      <c r="F41" s="37"/>
      <c r="G41" s="37"/>
      <c r="H41" s="41" t="s">
        <v>31</v>
      </c>
      <c r="I41" s="41"/>
      <c r="J41" s="41"/>
      <c r="K41" s="41"/>
      <c r="L41" s="14">
        <f>MEDIAN(L38:L40)</f>
        <v>891.45</v>
      </c>
    </row>
    <row r="42" spans="1:12" x14ac:dyDescent="0.25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</row>
    <row r="43" spans="1:12" x14ac:dyDescent="0.25">
      <c r="A43" s="35" t="s">
        <v>32</v>
      </c>
      <c r="B43" s="37" t="s">
        <v>33</v>
      </c>
      <c r="C43" s="37"/>
      <c r="D43" s="37"/>
      <c r="E43" s="37"/>
      <c r="F43" s="37"/>
      <c r="G43" s="37"/>
      <c r="H43" s="39" t="s">
        <v>16</v>
      </c>
      <c r="I43" s="39"/>
      <c r="J43" s="39"/>
      <c r="K43" s="39"/>
      <c r="L43" s="13">
        <v>1405</v>
      </c>
    </row>
    <row r="44" spans="1:12" x14ac:dyDescent="0.25">
      <c r="A44" s="35"/>
      <c r="B44" s="37"/>
      <c r="C44" s="37"/>
      <c r="D44" s="37"/>
      <c r="E44" s="37"/>
      <c r="F44" s="37"/>
      <c r="G44" s="37"/>
      <c r="H44" s="39" t="s">
        <v>17</v>
      </c>
      <c r="I44" s="39"/>
      <c r="J44" s="39"/>
      <c r="K44" s="39"/>
      <c r="L44" s="13">
        <v>974.56</v>
      </c>
    </row>
    <row r="45" spans="1:12" x14ac:dyDescent="0.25">
      <c r="A45" s="35"/>
      <c r="B45" s="37"/>
      <c r="C45" s="37"/>
      <c r="D45" s="37"/>
      <c r="E45" s="37"/>
      <c r="F45" s="37"/>
      <c r="G45" s="37"/>
      <c r="H45" s="39" t="s">
        <v>18</v>
      </c>
      <c r="I45" s="39"/>
      <c r="J45" s="39"/>
      <c r="K45" s="39"/>
      <c r="L45" s="13">
        <v>680.71</v>
      </c>
    </row>
    <row r="46" spans="1:12" x14ac:dyDescent="0.25">
      <c r="A46" s="35"/>
      <c r="B46" s="37"/>
      <c r="C46" s="37"/>
      <c r="D46" s="37"/>
      <c r="E46" s="37"/>
      <c r="F46" s="37"/>
      <c r="G46" s="37"/>
      <c r="H46" s="41" t="s">
        <v>34</v>
      </c>
      <c r="I46" s="41"/>
      <c r="J46" s="41"/>
      <c r="K46" s="41"/>
      <c r="L46" s="14">
        <f>MEDIAN(L43:L45)</f>
        <v>974.56</v>
      </c>
    </row>
    <row r="47" spans="1:12" x14ac:dyDescent="0.25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2"/>
    </row>
    <row r="48" spans="1:12" x14ac:dyDescent="0.25">
      <c r="A48" s="35" t="s">
        <v>35</v>
      </c>
      <c r="B48" s="37" t="s">
        <v>36</v>
      </c>
      <c r="C48" s="37"/>
      <c r="D48" s="37"/>
      <c r="E48" s="37"/>
      <c r="F48" s="37"/>
      <c r="G48" s="37"/>
      <c r="H48" s="39" t="s">
        <v>16</v>
      </c>
      <c r="I48" s="39"/>
      <c r="J48" s="39"/>
      <c r="K48" s="39"/>
      <c r="L48" s="13">
        <v>1270</v>
      </c>
    </row>
    <row r="49" spans="1:12" x14ac:dyDescent="0.25">
      <c r="A49" s="35"/>
      <c r="B49" s="37"/>
      <c r="C49" s="37"/>
      <c r="D49" s="37"/>
      <c r="E49" s="37"/>
      <c r="F49" s="37"/>
      <c r="G49" s="37"/>
      <c r="H49" s="39" t="s">
        <v>17</v>
      </c>
      <c r="I49" s="39"/>
      <c r="J49" s="39"/>
      <c r="K49" s="39"/>
      <c r="L49" s="13">
        <v>789.23</v>
      </c>
    </row>
    <row r="50" spans="1:12" x14ac:dyDescent="0.25">
      <c r="A50" s="35"/>
      <c r="B50" s="37"/>
      <c r="C50" s="37"/>
      <c r="D50" s="37"/>
      <c r="E50" s="37"/>
      <c r="F50" s="37"/>
      <c r="G50" s="37"/>
      <c r="H50" s="39" t="s">
        <v>18</v>
      </c>
      <c r="I50" s="39"/>
      <c r="J50" s="39"/>
      <c r="K50" s="39"/>
      <c r="L50" s="13">
        <v>541.73</v>
      </c>
    </row>
    <row r="51" spans="1:12" x14ac:dyDescent="0.25">
      <c r="A51" s="35"/>
      <c r="B51" s="37"/>
      <c r="C51" s="37"/>
      <c r="D51" s="37"/>
      <c r="E51" s="37"/>
      <c r="F51" s="37"/>
      <c r="G51" s="37"/>
      <c r="H51" s="41" t="s">
        <v>37</v>
      </c>
      <c r="I51" s="41"/>
      <c r="J51" s="41"/>
      <c r="K51" s="41"/>
      <c r="L51" s="14">
        <f>MEDIAN(L48:L50)</f>
        <v>789.23</v>
      </c>
    </row>
    <row r="52" spans="1:12" x14ac:dyDescent="0.25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2"/>
    </row>
    <row r="53" spans="1:12" x14ac:dyDescent="0.25">
      <c r="A53" s="35" t="s">
        <v>38</v>
      </c>
      <c r="B53" s="37" t="s">
        <v>39</v>
      </c>
      <c r="C53" s="37"/>
      <c r="D53" s="37"/>
      <c r="E53" s="37"/>
      <c r="F53" s="37"/>
      <c r="G53" s="37"/>
      <c r="H53" s="39" t="s">
        <v>16</v>
      </c>
      <c r="I53" s="39"/>
      <c r="J53" s="39"/>
      <c r="K53" s="39"/>
      <c r="L53" s="13">
        <v>4050</v>
      </c>
    </row>
    <row r="54" spans="1:12" x14ac:dyDescent="0.25">
      <c r="A54" s="35"/>
      <c r="B54" s="37"/>
      <c r="C54" s="37"/>
      <c r="D54" s="37"/>
      <c r="E54" s="37"/>
      <c r="F54" s="37"/>
      <c r="G54" s="37"/>
      <c r="H54" s="39" t="s">
        <v>17</v>
      </c>
      <c r="I54" s="39"/>
      <c r="J54" s="39"/>
      <c r="K54" s="39"/>
      <c r="L54" s="13">
        <v>2994.86</v>
      </c>
    </row>
    <row r="55" spans="1:12" x14ac:dyDescent="0.25">
      <c r="A55" s="35"/>
      <c r="B55" s="37"/>
      <c r="C55" s="37"/>
      <c r="D55" s="37"/>
      <c r="E55" s="37"/>
      <c r="F55" s="37"/>
      <c r="G55" s="37"/>
      <c r="H55" s="39" t="s">
        <v>18</v>
      </c>
      <c r="I55" s="39"/>
      <c r="J55" s="39"/>
      <c r="K55" s="39"/>
      <c r="L55" s="13">
        <v>1918.23</v>
      </c>
    </row>
    <row r="56" spans="1:12" x14ac:dyDescent="0.25">
      <c r="A56" s="35"/>
      <c r="B56" s="37"/>
      <c r="C56" s="37"/>
      <c r="D56" s="37"/>
      <c r="E56" s="37"/>
      <c r="F56" s="37"/>
      <c r="G56" s="37"/>
      <c r="H56" s="41" t="s">
        <v>40</v>
      </c>
      <c r="I56" s="41"/>
      <c r="J56" s="41"/>
      <c r="K56" s="41"/>
      <c r="L56" s="14">
        <f>MEDIAN(L53:L55)</f>
        <v>2994.86</v>
      </c>
    </row>
    <row r="57" spans="1:12" x14ac:dyDescent="0.2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2"/>
    </row>
    <row r="58" spans="1:12" x14ac:dyDescent="0.25">
      <c r="A58" s="35" t="s">
        <v>41</v>
      </c>
      <c r="B58" s="37" t="s">
        <v>42</v>
      </c>
      <c r="C58" s="37"/>
      <c r="D58" s="37"/>
      <c r="E58" s="37"/>
      <c r="F58" s="37"/>
      <c r="G58" s="37"/>
      <c r="H58" s="39" t="s">
        <v>43</v>
      </c>
      <c r="I58" s="39"/>
      <c r="J58" s="39"/>
      <c r="K58" s="39"/>
      <c r="L58" s="13">
        <v>6100</v>
      </c>
    </row>
    <row r="59" spans="1:12" x14ac:dyDescent="0.25">
      <c r="A59" s="35"/>
      <c r="B59" s="37"/>
      <c r="C59" s="37"/>
      <c r="D59" s="37"/>
      <c r="E59" s="37"/>
      <c r="F59" s="37"/>
      <c r="G59" s="37"/>
      <c r="H59" s="39" t="s">
        <v>10</v>
      </c>
      <c r="I59" s="39"/>
      <c r="J59" s="39"/>
      <c r="K59" s="39"/>
      <c r="L59" s="12">
        <v>9200.5</v>
      </c>
    </row>
    <row r="60" spans="1:12" x14ac:dyDescent="0.25">
      <c r="A60" s="35"/>
      <c r="B60" s="37"/>
      <c r="C60" s="37"/>
      <c r="D60" s="37"/>
      <c r="E60" s="37"/>
      <c r="F60" s="37"/>
      <c r="G60" s="37"/>
      <c r="H60" s="39" t="s">
        <v>12</v>
      </c>
      <c r="I60" s="39"/>
      <c r="J60" s="39"/>
      <c r="K60" s="39"/>
      <c r="L60" s="13">
        <v>6500</v>
      </c>
    </row>
    <row r="61" spans="1:12" x14ac:dyDescent="0.25">
      <c r="A61" s="35"/>
      <c r="B61" s="37"/>
      <c r="C61" s="37"/>
      <c r="D61" s="37"/>
      <c r="E61" s="37"/>
      <c r="F61" s="37"/>
      <c r="G61" s="37"/>
      <c r="H61" s="41" t="s">
        <v>44</v>
      </c>
      <c r="I61" s="41"/>
      <c r="J61" s="41"/>
      <c r="K61" s="41"/>
      <c r="L61" s="14">
        <f>MEDIAN(L58:L60)</f>
        <v>6500</v>
      </c>
    </row>
    <row r="62" spans="1:12" x14ac:dyDescent="0.25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2"/>
    </row>
    <row r="63" spans="1:12" x14ac:dyDescent="0.25">
      <c r="A63" s="35" t="s">
        <v>45</v>
      </c>
      <c r="B63" s="37" t="s">
        <v>46</v>
      </c>
      <c r="C63" s="37"/>
      <c r="D63" s="37"/>
      <c r="E63" s="37"/>
      <c r="F63" s="37"/>
      <c r="G63" s="37"/>
      <c r="H63" s="39" t="s">
        <v>43</v>
      </c>
      <c r="I63" s="39"/>
      <c r="J63" s="39"/>
      <c r="K63" s="39"/>
      <c r="L63" s="13">
        <v>3853</v>
      </c>
    </row>
    <row r="64" spans="1:12" x14ac:dyDescent="0.25">
      <c r="A64" s="35"/>
      <c r="B64" s="37"/>
      <c r="C64" s="37"/>
      <c r="D64" s="37"/>
      <c r="E64" s="37"/>
      <c r="F64" s="37"/>
      <c r="G64" s="37"/>
      <c r="H64" s="39" t="s">
        <v>10</v>
      </c>
      <c r="I64" s="39"/>
      <c r="J64" s="39"/>
      <c r="K64" s="39"/>
      <c r="L64" s="12">
        <v>5950</v>
      </c>
    </row>
    <row r="65" spans="1:12" x14ac:dyDescent="0.25">
      <c r="A65" s="35"/>
      <c r="B65" s="37"/>
      <c r="C65" s="37"/>
      <c r="D65" s="37"/>
      <c r="E65" s="37"/>
      <c r="F65" s="37"/>
      <c r="G65" s="37"/>
      <c r="H65" s="39" t="s">
        <v>12</v>
      </c>
      <c r="I65" s="39"/>
      <c r="J65" s="39"/>
      <c r="K65" s="39"/>
      <c r="L65" s="13">
        <v>4800</v>
      </c>
    </row>
    <row r="66" spans="1:12" x14ac:dyDescent="0.25">
      <c r="A66" s="35"/>
      <c r="B66" s="37"/>
      <c r="C66" s="37"/>
      <c r="D66" s="37"/>
      <c r="E66" s="37"/>
      <c r="F66" s="37"/>
      <c r="G66" s="37"/>
      <c r="H66" s="41" t="s">
        <v>47</v>
      </c>
      <c r="I66" s="41"/>
      <c r="J66" s="41"/>
      <c r="K66" s="41"/>
      <c r="L66" s="14">
        <f>MEDIAN(L63:L65)</f>
        <v>4800</v>
      </c>
    </row>
    <row r="67" spans="1:12" x14ac:dyDescent="0.25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2"/>
    </row>
    <row r="68" spans="1:12" x14ac:dyDescent="0.25">
      <c r="A68" s="35" t="s">
        <v>48</v>
      </c>
      <c r="B68" s="37" t="s">
        <v>49</v>
      </c>
      <c r="C68" s="37"/>
      <c r="D68" s="37"/>
      <c r="E68" s="37"/>
      <c r="F68" s="37"/>
      <c r="G68" s="37"/>
      <c r="H68" s="39" t="s">
        <v>50</v>
      </c>
      <c r="I68" s="39"/>
      <c r="J68" s="39"/>
      <c r="K68" s="39"/>
      <c r="L68" s="13">
        <v>1080</v>
      </c>
    </row>
    <row r="69" spans="1:12" x14ac:dyDescent="0.25">
      <c r="A69" s="35"/>
      <c r="B69" s="37"/>
      <c r="C69" s="37"/>
      <c r="D69" s="37"/>
      <c r="E69" s="37"/>
      <c r="F69" s="37"/>
      <c r="G69" s="37"/>
      <c r="H69" s="39" t="s">
        <v>10</v>
      </c>
      <c r="I69" s="39"/>
      <c r="J69" s="39"/>
      <c r="K69" s="39"/>
      <c r="L69" s="12">
        <v>2130.5500000000002</v>
      </c>
    </row>
    <row r="70" spans="1:12" x14ac:dyDescent="0.25">
      <c r="A70" s="35"/>
      <c r="B70" s="37"/>
      <c r="C70" s="37"/>
      <c r="D70" s="37"/>
      <c r="E70" s="37"/>
      <c r="F70" s="37"/>
      <c r="G70" s="37"/>
      <c r="H70" s="39" t="s">
        <v>12</v>
      </c>
      <c r="I70" s="39"/>
      <c r="J70" s="39"/>
      <c r="K70" s="39"/>
      <c r="L70" s="13">
        <v>1400</v>
      </c>
    </row>
    <row r="71" spans="1:12" x14ac:dyDescent="0.25">
      <c r="A71" s="35"/>
      <c r="B71" s="37"/>
      <c r="C71" s="37"/>
      <c r="D71" s="37"/>
      <c r="E71" s="37"/>
      <c r="F71" s="37"/>
      <c r="G71" s="37"/>
      <c r="H71" s="41" t="s">
        <v>51</v>
      </c>
      <c r="I71" s="41"/>
      <c r="J71" s="41"/>
      <c r="K71" s="41"/>
      <c r="L71" s="14">
        <f>MEDIAN(L68:L70)</f>
        <v>1400</v>
      </c>
    </row>
    <row r="72" spans="1:12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2"/>
    </row>
    <row r="73" spans="1:12" x14ac:dyDescent="0.25">
      <c r="A73" s="35" t="s">
        <v>52</v>
      </c>
      <c r="B73" s="37" t="s">
        <v>65</v>
      </c>
      <c r="C73" s="37"/>
      <c r="D73" s="37"/>
      <c r="E73" s="37"/>
      <c r="F73" s="37"/>
      <c r="G73" s="37"/>
      <c r="H73" s="39" t="s">
        <v>53</v>
      </c>
      <c r="I73" s="39"/>
      <c r="J73" s="39"/>
      <c r="K73" s="39"/>
      <c r="L73" s="13">
        <v>1759.54</v>
      </c>
    </row>
    <row r="74" spans="1:12" x14ac:dyDescent="0.25">
      <c r="A74" s="35"/>
      <c r="B74" s="37"/>
      <c r="C74" s="37"/>
      <c r="D74" s="37"/>
      <c r="E74" s="37"/>
      <c r="F74" s="37"/>
      <c r="G74" s="37"/>
      <c r="H74" s="39" t="s">
        <v>54</v>
      </c>
      <c r="I74" s="39"/>
      <c r="J74" s="39"/>
      <c r="K74" s="39"/>
      <c r="L74" s="13">
        <v>2340.5300000000002</v>
      </c>
    </row>
    <row r="75" spans="1:12" x14ac:dyDescent="0.25">
      <c r="A75" s="35"/>
      <c r="B75" s="37"/>
      <c r="C75" s="37"/>
      <c r="D75" s="37"/>
      <c r="E75" s="37"/>
      <c r="F75" s="37"/>
      <c r="G75" s="37"/>
      <c r="H75" s="39" t="s">
        <v>55</v>
      </c>
      <c r="I75" s="39"/>
      <c r="J75" s="39"/>
      <c r="K75" s="39"/>
      <c r="L75" s="13">
        <v>1590</v>
      </c>
    </row>
    <row r="76" spans="1:12" ht="15.75" thickBot="1" x14ac:dyDescent="0.3">
      <c r="A76" s="36"/>
      <c r="B76" s="38"/>
      <c r="C76" s="38"/>
      <c r="D76" s="38"/>
      <c r="E76" s="38"/>
      <c r="F76" s="38"/>
      <c r="G76" s="38"/>
      <c r="H76" s="40" t="s">
        <v>56</v>
      </c>
      <c r="I76" s="40"/>
      <c r="J76" s="40"/>
      <c r="K76" s="40"/>
      <c r="L76" s="15">
        <f>MEDIAN(L73:L75)</f>
        <v>1759.54</v>
      </c>
    </row>
    <row r="77" spans="1:12" x14ac:dyDescent="0.25">
      <c r="A77" s="16"/>
      <c r="B77" s="17"/>
      <c r="C77" s="17"/>
      <c r="D77" s="17"/>
      <c r="E77" s="17"/>
      <c r="F77" s="17"/>
      <c r="G77" s="17"/>
      <c r="H77" s="18"/>
      <c r="I77" s="18"/>
      <c r="J77" s="18"/>
      <c r="K77" s="18"/>
      <c r="L77" s="19"/>
    </row>
    <row r="78" spans="1:12" x14ac:dyDescent="0.25">
      <c r="A78" s="20"/>
      <c r="B78" s="1"/>
      <c r="C78" s="1"/>
      <c r="D78" s="1"/>
      <c r="E78" s="1"/>
      <c r="F78" s="1"/>
      <c r="G78" s="1"/>
      <c r="H78" s="2"/>
      <c r="I78" s="2"/>
      <c r="J78" s="2"/>
      <c r="K78" s="2"/>
      <c r="L78" s="21"/>
    </row>
    <row r="79" spans="1:12" x14ac:dyDescent="0.25">
      <c r="A79" s="33" t="s">
        <v>57</v>
      </c>
      <c r="B79" s="34"/>
      <c r="C79" s="34"/>
      <c r="D79" s="4"/>
      <c r="E79" s="5"/>
      <c r="F79" s="5"/>
      <c r="G79" s="9" t="s">
        <v>58</v>
      </c>
      <c r="H79" s="9"/>
      <c r="I79" s="5"/>
      <c r="J79" s="9"/>
      <c r="K79" s="9"/>
      <c r="L79" s="22"/>
    </row>
    <row r="80" spans="1:12" x14ac:dyDescent="0.25">
      <c r="A80" s="33" t="s">
        <v>59</v>
      </c>
      <c r="B80" s="34"/>
      <c r="C80" s="34"/>
      <c r="D80" s="6"/>
      <c r="E80" s="5"/>
      <c r="F80" s="5"/>
      <c r="G80" s="8" t="s">
        <v>60</v>
      </c>
      <c r="H80" s="8"/>
      <c r="I80" s="5"/>
      <c r="J80" s="8"/>
      <c r="K80" s="8"/>
      <c r="L80" s="23"/>
    </row>
    <row r="81" spans="1:12" x14ac:dyDescent="0.25">
      <c r="A81" s="33" t="s">
        <v>61</v>
      </c>
      <c r="B81" s="34"/>
      <c r="C81" s="34"/>
      <c r="D81" s="6"/>
      <c r="E81" s="5"/>
      <c r="F81" s="5"/>
      <c r="G81" s="8" t="s">
        <v>62</v>
      </c>
      <c r="H81" s="8"/>
      <c r="I81" s="3"/>
      <c r="J81" s="5"/>
      <c r="K81" s="3"/>
      <c r="L81" s="24"/>
    </row>
    <row r="82" spans="1:12" ht="15.75" thickBot="1" x14ac:dyDescent="0.3">
      <c r="A82" s="25"/>
      <c r="B82" s="26"/>
      <c r="C82" s="26"/>
      <c r="D82" s="27"/>
      <c r="E82" s="26"/>
      <c r="F82" s="26"/>
      <c r="G82" s="28" t="s">
        <v>63</v>
      </c>
      <c r="H82" s="28"/>
      <c r="I82" s="26"/>
      <c r="J82" s="7"/>
      <c r="K82" s="26"/>
      <c r="L82" s="29"/>
    </row>
  </sheetData>
  <mergeCells count="101">
    <mergeCell ref="A1:C7"/>
    <mergeCell ref="D1:L7"/>
    <mergeCell ref="A8:L8"/>
    <mergeCell ref="A9:L9"/>
    <mergeCell ref="A10:L10"/>
    <mergeCell ref="A11:L11"/>
    <mergeCell ref="A18:A21"/>
    <mergeCell ref="B18:G21"/>
    <mergeCell ref="H18:K18"/>
    <mergeCell ref="H19:K19"/>
    <mergeCell ref="H20:K20"/>
    <mergeCell ref="H21:K21"/>
    <mergeCell ref="B12:G12"/>
    <mergeCell ref="H12:K12"/>
    <mergeCell ref="A13:A16"/>
    <mergeCell ref="B13:G16"/>
    <mergeCell ref="H13:K13"/>
    <mergeCell ref="H14:K14"/>
    <mergeCell ref="H15:K15"/>
    <mergeCell ref="H16:K16"/>
    <mergeCell ref="A28:A31"/>
    <mergeCell ref="B28:G31"/>
    <mergeCell ref="H28:K28"/>
    <mergeCell ref="H29:K29"/>
    <mergeCell ref="H30:K30"/>
    <mergeCell ref="H31:K31"/>
    <mergeCell ref="A23:A26"/>
    <mergeCell ref="B23:G26"/>
    <mergeCell ref="H23:K23"/>
    <mergeCell ref="H24:K24"/>
    <mergeCell ref="H25:K25"/>
    <mergeCell ref="H26:K26"/>
    <mergeCell ref="A38:A41"/>
    <mergeCell ref="B38:G41"/>
    <mergeCell ref="H38:K38"/>
    <mergeCell ref="H39:K39"/>
    <mergeCell ref="H40:K40"/>
    <mergeCell ref="H41:K41"/>
    <mergeCell ref="A33:A36"/>
    <mergeCell ref="B33:G36"/>
    <mergeCell ref="H33:K33"/>
    <mergeCell ref="H34:K34"/>
    <mergeCell ref="H35:K35"/>
    <mergeCell ref="H36:K36"/>
    <mergeCell ref="A48:A51"/>
    <mergeCell ref="B48:G51"/>
    <mergeCell ref="H48:K48"/>
    <mergeCell ref="H49:K49"/>
    <mergeCell ref="H50:K50"/>
    <mergeCell ref="H51:K51"/>
    <mergeCell ref="A43:A46"/>
    <mergeCell ref="B43:G46"/>
    <mergeCell ref="H43:K43"/>
    <mergeCell ref="H44:K44"/>
    <mergeCell ref="H45:K45"/>
    <mergeCell ref="H46:K46"/>
    <mergeCell ref="A58:A61"/>
    <mergeCell ref="B58:G61"/>
    <mergeCell ref="H58:K58"/>
    <mergeCell ref="H59:K59"/>
    <mergeCell ref="H60:K60"/>
    <mergeCell ref="H61:K61"/>
    <mergeCell ref="A53:A56"/>
    <mergeCell ref="B53:G56"/>
    <mergeCell ref="H53:K53"/>
    <mergeCell ref="H54:K54"/>
    <mergeCell ref="H55:K55"/>
    <mergeCell ref="H56:K56"/>
    <mergeCell ref="H69:K69"/>
    <mergeCell ref="H70:K70"/>
    <mergeCell ref="H71:K71"/>
    <mergeCell ref="A63:A66"/>
    <mergeCell ref="B63:G66"/>
    <mergeCell ref="H63:K63"/>
    <mergeCell ref="H64:K64"/>
    <mergeCell ref="H65:K65"/>
    <mergeCell ref="H66:K66"/>
    <mergeCell ref="A47:L47"/>
    <mergeCell ref="A52:L52"/>
    <mergeCell ref="A57:L57"/>
    <mergeCell ref="A62:L62"/>
    <mergeCell ref="A67:L67"/>
    <mergeCell ref="A72:L72"/>
    <mergeCell ref="A81:C81"/>
    <mergeCell ref="A17:L17"/>
    <mergeCell ref="A22:L22"/>
    <mergeCell ref="A27:L27"/>
    <mergeCell ref="A32:L32"/>
    <mergeCell ref="A37:L37"/>
    <mergeCell ref="A42:L42"/>
    <mergeCell ref="A79:C79"/>
    <mergeCell ref="A80:C80"/>
    <mergeCell ref="A73:A76"/>
    <mergeCell ref="B73:G76"/>
    <mergeCell ref="H73:K73"/>
    <mergeCell ref="H74:K74"/>
    <mergeCell ref="H75:K75"/>
    <mergeCell ref="H76:K76"/>
    <mergeCell ref="A68:A71"/>
    <mergeCell ref="B68:G71"/>
    <mergeCell ref="H68:K6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Prefeitura</cp:lastModifiedBy>
  <cp:lastPrinted>2021-04-22T12:13:52Z</cp:lastPrinted>
  <dcterms:created xsi:type="dcterms:W3CDTF">2021-04-22T12:10:15Z</dcterms:created>
  <dcterms:modified xsi:type="dcterms:W3CDTF">2021-04-22T18:53:56Z</dcterms:modified>
</cp:coreProperties>
</file>